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 User6\2023р\рішення сесії\лютий\Програма МРЕВ\"/>
    </mc:Choice>
  </mc:AlternateContent>
  <bookViews>
    <workbookView xWindow="0" yWindow="0" windowWidth="28800" windowHeight="1276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Лист1!$A$1:$J$98</definedName>
  </definedNames>
  <calcPr calcId="162913"/>
</workbook>
</file>

<file path=xl/calcChain.xml><?xml version="1.0" encoding="utf-8"?>
<calcChain xmlns="http://schemas.openxmlformats.org/spreadsheetml/2006/main">
  <c r="F27" i="1" l="1"/>
  <c r="F39" i="1"/>
  <c r="J39" i="1"/>
  <c r="J40" i="1"/>
  <c r="J41" i="1"/>
  <c r="J42" i="1"/>
  <c r="F46" i="1"/>
  <c r="J46" i="1"/>
  <c r="J47" i="1"/>
  <c r="F50" i="1"/>
  <c r="F54" i="1"/>
  <c r="F58" i="1"/>
  <c r="F66" i="1"/>
  <c r="F70" i="1"/>
  <c r="F74" i="1"/>
  <c r="F78" i="1"/>
  <c r="F82" i="1"/>
  <c r="F23" i="1"/>
  <c r="H88" i="1" l="1"/>
  <c r="G88" i="1"/>
  <c r="G86" i="1" l="1"/>
  <c r="H86" i="1"/>
  <c r="G87" i="1"/>
  <c r="H87" i="1"/>
  <c r="G89" i="1"/>
  <c r="H89" i="1"/>
  <c r="F86" i="1" l="1"/>
  <c r="F31" i="1"/>
  <c r="F35" i="1"/>
  <c r="F15" i="1" l="1"/>
  <c r="F19" i="1"/>
</calcChain>
</file>

<file path=xl/sharedStrings.xml><?xml version="1.0" encoding="utf-8"?>
<sst xmlns="http://schemas.openxmlformats.org/spreadsheetml/2006/main" count="67" uniqueCount="50">
  <si>
    <t>№п/п</t>
  </si>
  <si>
    <t>Проектна потужність, відповідні одиниці</t>
  </si>
  <si>
    <t>Всього</t>
  </si>
  <si>
    <t xml:space="preserve">ДБ
ОБ
МБ
КП
</t>
  </si>
  <si>
    <t>об`єкти</t>
  </si>
  <si>
    <t>Термін виконання</t>
  </si>
  <si>
    <t>Виконавець (одержувач)</t>
  </si>
  <si>
    <t>Очікуваний результат</t>
  </si>
  <si>
    <t>1.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</si>
  <si>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</si>
  <si>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</si>
  <si>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</si>
  <si>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</si>
  <si>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</si>
  <si>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</si>
  <si>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</si>
  <si>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</si>
  <si>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</si>
  <si>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Назва  завдань і  заходів</t>
  </si>
  <si>
    <t xml:space="preserve"> </t>
  </si>
  <si>
    <t>1.7.1</t>
  </si>
  <si>
    <t>1.10</t>
  </si>
  <si>
    <t>Поточний ремонт та обслуговування дитячо-спортивних майданчиків                               (поточні видатки)</t>
  </si>
  <si>
    <t>КП "УЖК №2"</t>
  </si>
  <si>
    <t>1.11</t>
  </si>
  <si>
    <t>1.12</t>
  </si>
  <si>
    <t>Створення умов для розвитку дітей, їх фізичних навичок</t>
  </si>
  <si>
    <t>1.13</t>
  </si>
  <si>
    <t>1.14</t>
  </si>
  <si>
    <t>1.15</t>
  </si>
  <si>
    <t xml:space="preserve"> 
</t>
  </si>
  <si>
    <t>1.16</t>
  </si>
  <si>
    <t xml:space="preserve">Додаток 2
 до Програми забезпечення ефективної    діяльності                                                                                                                                                             територіального сервісного                                                                                                                                                                 центру МВС №0744 (на правах відділу   м. Нововолинськ) регіонального сервісного                                                                                                                                                                  центру ГСЦ МВС у Волинській області  (філія ГСЦ МВС) на 2023-2024 роки
</t>
  </si>
  <si>
    <t>Перелік завдань, заходів та показників Програми забезпечення ефективної діяльності територіального сервісного центру МВС №0744 (на правах відділу м. Нововолинськ) регіонального сервісного центру ГСЦ МВС у Волинській області (філія ГСЦ МВС) на 2023-2024 роки</t>
  </si>
  <si>
    <t>Пропозиції щодо обсягу фінансування на 2023-2024 роки., тис. грн.</t>
  </si>
  <si>
    <t>Забезпечення ефективної діяльності територіального сервісного центру №0742 (на правах відділу м. Ковель) регіонального сервісного центру ГСЦ МВС у Волинській області (філія ГСЦ МВС), в тому числі:</t>
  </si>
  <si>
    <t>Оплата за орендоване приміщення</t>
  </si>
  <si>
    <t>2023-2024</t>
  </si>
  <si>
    <t xml:space="preserve">     Регіональний сервісний центр ГСЦ МВС у Волинській області (філія ГСЦ МВС)</t>
  </si>
  <si>
    <t>Забезпечення надання якісних послуг населенню громади</t>
  </si>
  <si>
    <t>Оплата комунальних послуг</t>
  </si>
  <si>
    <t xml:space="preserve"> Регіональний сервісний центр ГСЦ МВС у Волинській області (філія ГСЦ МВС)</t>
  </si>
  <si>
    <t xml:space="preserve">Придбання цифрової техніки та оргтехніки                       </t>
  </si>
  <si>
    <t>Утримання приміщення</t>
  </si>
  <si>
    <t xml:space="preserve">Забезпечення додатковими джерелами електроживлення </t>
  </si>
  <si>
    <t>Забезпечення безперебійного надання послуг населенню</t>
  </si>
  <si>
    <t>Забезпечення додатковими відповідними засобами інтернет зв`язку(придбання Starlink)</t>
  </si>
  <si>
    <t>Регіональний сервісний центр ГСЦ МВС у Волинській області (філія ГСЦ МВС)</t>
  </si>
  <si>
    <t>Начальник  відділу мобілізаційної та оборонної роботи</t>
  </si>
  <si>
    <t>Оксана ШУБЕНКО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</si>
</sst>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name val="Arial Cyr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Arial Cyr"/>
      <charset val="204"/>
    </font>
    <font>
      <sz val="8"/>
      <color theme="1"/>
      <name val="Arial Cyr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0" fontId="2" fillId="2" borderId="0" xfId="0" applyFont="1" applyFill="1"/>
    <xf numFmtId="0" fontId="3" fillId="2" borderId="1" xfId="0" applyFont="1" applyFill="1" applyBorder="1"/>
    <xf numFmtId="165" fontId="2" fillId="0" borderId="3" xfId="0" applyNumberFormat="1" applyFont="1" applyFill="1" applyBorder="1"/>
    <xf numFmtId="164" fontId="2" fillId="0" borderId="3" xfId="0" applyNumberFormat="1" applyFont="1" applyFill="1" applyBorder="1"/>
    <xf numFmtId="0" fontId="2" fillId="0" borderId="3" xfId="0" applyFont="1" applyFill="1" applyBorder="1"/>
    <xf numFmtId="165" fontId="2" fillId="0" borderId="0" xfId="0" applyNumberFormat="1" applyFont="1" applyFill="1" applyBorder="1"/>
    <xf numFmtId="164" fontId="2" fillId="0" borderId="0" xfId="0" applyNumberFormat="1" applyFont="1" applyFill="1" applyBorder="1"/>
    <xf numFmtId="0" fontId="2" fillId="0" borderId="0" xfId="0" applyFont="1" applyFill="1" applyBorder="1"/>
    <xf numFmtId="165" fontId="2" fillId="0" borderId="4" xfId="0" applyNumberFormat="1" applyFont="1" applyFill="1" applyBorder="1"/>
    <xf numFmtId="164" fontId="2" fillId="0" borderId="4" xfId="0" applyNumberFormat="1" applyFont="1" applyFill="1" applyBorder="1"/>
    <xf numFmtId="0" fontId="2" fillId="0" borderId="4" xfId="0" applyFont="1" applyFill="1" applyBorder="1"/>
    <xf numFmtId="0" fontId="7" fillId="2" borderId="0" xfId="0" applyFont="1" applyFill="1"/>
    <xf numFmtId="0" fontId="9" fillId="2" borderId="1" xfId="0" applyFont="1" applyFill="1" applyBorder="1"/>
    <xf numFmtId="0" fontId="9" fillId="2" borderId="1" xfId="0" applyFont="1" applyFill="1" applyBorder="1" applyAlignment="1">
      <alignment wrapText="1"/>
    </xf>
    <xf numFmtId="165" fontId="2" fillId="0" borderId="0" xfId="0" applyNumberFormat="1" applyFont="1" applyFill="1"/>
    <xf numFmtId="0" fontId="7" fillId="0" borderId="0" xfId="0" applyFont="1" applyFill="1"/>
    <xf numFmtId="0" fontId="2" fillId="2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wrapText="1"/>
    </xf>
    <xf numFmtId="164" fontId="11" fillId="0" borderId="1" xfId="0" applyNumberFormat="1" applyFont="1" applyFill="1" applyBorder="1"/>
    <xf numFmtId="164" fontId="11" fillId="2" borderId="1" xfId="0" applyNumberFormat="1" applyFont="1" applyFill="1" applyBorder="1"/>
    <xf numFmtId="49" fontId="15" fillId="0" borderId="1" xfId="0" applyNumberFormat="1" applyFont="1" applyBorder="1" applyAlignment="1">
      <alignment horizontal="center" vertical="center"/>
    </xf>
    <xf numFmtId="0" fontId="12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2" fillId="2" borderId="5" xfId="0" applyNumberFormat="1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164" fontId="11" fillId="0" borderId="5" xfId="0" applyNumberFormat="1" applyFont="1" applyFill="1" applyBorder="1" applyAlignment="1">
      <alignment horizontal="center" vertical="center"/>
    </xf>
    <xf numFmtId="164" fontId="11" fillId="0" borderId="7" xfId="0" applyNumberFormat="1" applyFont="1" applyFill="1" applyBorder="1"/>
    <xf numFmtId="164" fontId="13" fillId="2" borderId="5" xfId="0" applyNumberFormat="1" applyFont="1" applyFill="1" applyBorder="1" applyAlignment="1">
      <alignment horizontal="center" vertical="center" wrapText="1"/>
    </xf>
    <xf numFmtId="164" fontId="16" fillId="0" borderId="1" xfId="0" applyNumberFormat="1" applyFont="1" applyFill="1" applyBorder="1"/>
    <xf numFmtId="2" fontId="16" fillId="0" borderId="1" xfId="0" applyNumberFormat="1" applyFont="1" applyFill="1" applyBorder="1"/>
    <xf numFmtId="0" fontId="2" fillId="2" borderId="0" xfId="0" applyFont="1" applyFill="1" applyAlignment="1">
      <alignment vertical="top"/>
    </xf>
    <xf numFmtId="164" fontId="13" fillId="2" borderId="6" xfId="0" applyNumberFormat="1" applyFont="1" applyFill="1" applyBorder="1" applyAlignment="1">
      <alignment horizontal="center" vertical="center" wrapText="1"/>
    </xf>
    <xf numFmtId="164" fontId="13" fillId="2" borderId="5" xfId="0" applyNumberFormat="1" applyFont="1" applyFill="1" applyBorder="1" applyAlignment="1">
      <alignment horizontal="center" vertical="center" wrapText="1"/>
    </xf>
    <xf numFmtId="164" fontId="13" fillId="2" borderId="7" xfId="0" applyNumberFormat="1" applyFont="1" applyFill="1" applyBorder="1" applyAlignment="1">
      <alignment horizontal="center" vertical="center" wrapText="1"/>
    </xf>
    <xf numFmtId="165" fontId="11" fillId="0" borderId="6" xfId="0" applyNumberFormat="1" applyFont="1" applyFill="1" applyBorder="1" applyAlignment="1">
      <alignment horizontal="center" vertical="center"/>
    </xf>
    <xf numFmtId="165" fontId="11" fillId="0" borderId="5" xfId="0" applyNumberFormat="1" applyFont="1" applyFill="1" applyBorder="1" applyAlignment="1">
      <alignment horizontal="center" vertical="center"/>
    </xf>
    <xf numFmtId="165" fontId="11" fillId="0" borderId="7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49" fontId="12" fillId="2" borderId="6" xfId="0" applyNumberFormat="1" applyFont="1" applyFill="1" applyBorder="1" applyAlignment="1">
      <alignment horizontal="left" vertical="center" wrapText="1"/>
    </xf>
    <xf numFmtId="49" fontId="12" fillId="2" borderId="5" xfId="0" applyNumberFormat="1" applyFont="1" applyFill="1" applyBorder="1" applyAlignment="1">
      <alignment horizontal="left" vertical="center" wrapText="1"/>
    </xf>
    <xf numFmtId="49" fontId="12" fillId="2" borderId="7" xfId="0" applyNumberFormat="1" applyFont="1" applyFill="1" applyBorder="1" applyAlignment="1">
      <alignment horizontal="left" vertical="center" wrapText="1"/>
    </xf>
    <xf numFmtId="49" fontId="12" fillId="2" borderId="6" xfId="0" applyNumberFormat="1" applyFont="1" applyFill="1" applyBorder="1" applyAlignment="1">
      <alignment horizontal="center" vertical="center"/>
    </xf>
    <xf numFmtId="49" fontId="12" fillId="2" borderId="5" xfId="0" applyNumberFormat="1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/>
    </xf>
    <xf numFmtId="164" fontId="11" fillId="0" borderId="6" xfId="0" applyNumberFormat="1" applyFont="1" applyFill="1" applyBorder="1" applyAlignment="1">
      <alignment horizontal="center" vertical="center"/>
    </xf>
    <xf numFmtId="164" fontId="11" fillId="0" borderId="5" xfId="0" applyNumberFormat="1" applyFont="1" applyFill="1" applyBorder="1" applyAlignment="1">
      <alignment horizontal="center" vertical="center"/>
    </xf>
    <xf numFmtId="164" fontId="11" fillId="0" borderId="7" xfId="0" applyNumberFormat="1" applyFont="1" applyFill="1" applyBorder="1" applyAlignment="1">
      <alignment horizontal="center" vertical="center"/>
    </xf>
    <xf numFmtId="0" fontId="12" fillId="0" borderId="6" xfId="0" applyNumberFormat="1" applyFont="1" applyFill="1" applyBorder="1" applyAlignment="1">
      <alignment horizontal="left" vertical="center" wrapText="1"/>
    </xf>
    <xf numFmtId="0" fontId="12" fillId="0" borderId="5" xfId="0" applyNumberFormat="1" applyFont="1" applyFill="1" applyBorder="1" applyAlignment="1">
      <alignment horizontal="left" vertical="center" wrapText="1"/>
    </xf>
    <xf numFmtId="0" fontId="12" fillId="0" borderId="7" xfId="0" applyNumberFormat="1" applyFont="1" applyFill="1" applyBorder="1" applyAlignment="1">
      <alignment horizontal="left" vertical="center" wrapText="1"/>
    </xf>
    <xf numFmtId="164" fontId="11" fillId="2" borderId="6" xfId="0" applyNumberFormat="1" applyFont="1" applyFill="1" applyBorder="1" applyAlignment="1">
      <alignment horizontal="center" vertical="center"/>
    </xf>
    <xf numFmtId="164" fontId="11" fillId="2" borderId="5" xfId="0" applyNumberFormat="1" applyFont="1" applyFill="1" applyBorder="1" applyAlignment="1">
      <alignment horizontal="center" vertical="center"/>
    </xf>
    <xf numFmtId="164" fontId="11" fillId="2" borderId="7" xfId="0" applyNumberFormat="1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2" fillId="2" borderId="6" xfId="0" applyNumberFormat="1" applyFont="1" applyFill="1" applyBorder="1" applyAlignment="1">
      <alignment vertical="center" wrapText="1"/>
    </xf>
    <xf numFmtId="0" fontId="12" fillId="2" borderId="5" xfId="0" applyNumberFormat="1" applyFont="1" applyFill="1" applyBorder="1" applyAlignment="1">
      <alignment vertical="center" wrapText="1"/>
    </xf>
    <xf numFmtId="0" fontId="12" fillId="2" borderId="7" xfId="0" applyNumberFormat="1" applyFont="1" applyFill="1" applyBorder="1" applyAlignment="1">
      <alignment vertical="center" wrapText="1"/>
    </xf>
    <xf numFmtId="0" fontId="12" fillId="2" borderId="6" xfId="0" applyNumberFormat="1" applyFont="1" applyFill="1" applyBorder="1" applyAlignment="1">
      <alignment horizontal="left" vertical="center" wrapText="1"/>
    </xf>
    <xf numFmtId="0" fontId="12" fillId="2" borderId="5" xfId="0" applyNumberFormat="1" applyFont="1" applyFill="1" applyBorder="1" applyAlignment="1">
      <alignment horizontal="left" vertical="center" wrapText="1"/>
    </xf>
    <xf numFmtId="0" fontId="12" fillId="2" borderId="7" xfId="0" applyNumberFormat="1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center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 vertical="top" wrapText="1"/>
    </xf>
    <xf numFmtId="49" fontId="12" fillId="2" borderId="6" xfId="0" applyNumberFormat="1" applyFont="1" applyFill="1" applyBorder="1" applyAlignment="1">
      <alignment vertical="center" wrapText="1"/>
    </xf>
    <xf numFmtId="49" fontId="12" fillId="2" borderId="5" xfId="0" applyNumberFormat="1" applyFont="1" applyFill="1" applyBorder="1" applyAlignment="1">
      <alignment vertical="center" wrapText="1"/>
    </xf>
    <xf numFmtId="49" fontId="12" fillId="2" borderId="7" xfId="0" applyNumberFormat="1" applyFont="1" applyFill="1" applyBorder="1" applyAlignment="1">
      <alignment vertical="center" wrapText="1"/>
    </xf>
    <xf numFmtId="0" fontId="11" fillId="2" borderId="6" xfId="0" applyFont="1" applyFill="1" applyBorder="1" applyAlignment="1">
      <alignment horizontal="center" vertical="top"/>
    </xf>
    <xf numFmtId="0" fontId="11" fillId="2" borderId="5" xfId="0" applyFont="1" applyFill="1" applyBorder="1" applyAlignment="1">
      <alignment horizontal="center" vertical="top"/>
    </xf>
    <xf numFmtId="0" fontId="11" fillId="2" borderId="7" xfId="0" applyFont="1" applyFill="1" applyBorder="1" applyAlignment="1">
      <alignment horizontal="center" vertical="top"/>
    </xf>
    <xf numFmtId="0" fontId="9" fillId="2" borderId="2" xfId="0" applyFont="1" applyFill="1" applyBorder="1" applyAlignment="1">
      <alignment horizontal="center" wrapText="1"/>
    </xf>
    <xf numFmtId="0" fontId="9" fillId="2" borderId="9" xfId="0" applyFont="1" applyFill="1" applyBorder="1" applyAlignment="1">
      <alignment horizontal="center" wrapText="1"/>
    </xf>
    <xf numFmtId="0" fontId="10" fillId="2" borderId="10" xfId="0" applyFont="1" applyFill="1" applyBorder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5" fillId="2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5" fillId="2" borderId="8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5" xfId="0" applyBorder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11" fillId="2" borderId="6" xfId="0" applyNumberFormat="1" applyFont="1" applyFill="1" applyBorder="1" applyAlignment="1">
      <alignment horizontal="center" vertical="center"/>
    </xf>
    <xf numFmtId="0" fontId="11" fillId="2" borderId="5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164" fontId="12" fillId="2" borderId="6" xfId="0" applyNumberFormat="1" applyFont="1" applyFill="1" applyBorder="1" applyAlignment="1">
      <alignment horizontal="center" vertical="center" wrapText="1"/>
    </xf>
    <xf numFmtId="164" fontId="12" fillId="2" borderId="5" xfId="0" applyNumberFormat="1" applyFont="1" applyFill="1" applyBorder="1" applyAlignment="1">
      <alignment horizontal="center" vertical="center" wrapText="1"/>
    </xf>
    <xf numFmtId="164" fontId="12" fillId="2" borderId="7" xfId="0" applyNumberFormat="1" applyFont="1" applyFill="1" applyBorder="1" applyAlignment="1">
      <alignment horizontal="center" vertical="center" wrapText="1"/>
    </xf>
    <xf numFmtId="165" fontId="16" fillId="0" borderId="6" xfId="0" applyNumberFormat="1" applyFont="1" applyFill="1" applyBorder="1" applyAlignment="1">
      <alignment horizontal="center" vertical="center"/>
    </xf>
    <xf numFmtId="165" fontId="16" fillId="0" borderId="5" xfId="0" applyNumberFormat="1" applyFont="1" applyFill="1" applyBorder="1" applyAlignment="1">
      <alignment horizontal="center" vertical="center"/>
    </xf>
    <xf numFmtId="165" fontId="16" fillId="0" borderId="7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49" fontId="12" fillId="0" borderId="6" xfId="0" applyNumberFormat="1" applyFont="1" applyFill="1" applyBorder="1" applyAlignment="1">
      <alignment horizontal="left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49" fontId="12" fillId="0" borderId="7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view="pageBreakPreview" topLeftCell="A37" zoomScale="93" zoomScaleNormal="110" zoomScaleSheetLayoutView="93" workbookViewId="0">
      <selection activeCell="H94" sqref="H94"/>
    </sheetView>
  </sheetViews>
  <sheetFormatPr defaultRowHeight="15" x14ac:dyDescent="0.25"/>
  <cols>
    <col min="1" max="1" width="6.5703125" style="1" customWidth="1"/>
    <col min="2" max="2" width="45.85546875" style="1" customWidth="1"/>
    <col min="3" max="3" width="13.7109375" style="1" customWidth="1"/>
    <col min="4" max="4" width="15.140625" style="1" customWidth="1"/>
    <col min="5" max="5" width="14.7109375" style="1" customWidth="1"/>
    <col min="6" max="6" width="13.7109375" style="1" customWidth="1"/>
    <col min="7" max="7" width="12" style="1" customWidth="1"/>
    <col min="8" max="8" width="10.42578125" style="1" customWidth="1"/>
    <col min="9" max="9" width="19.42578125" style="1" customWidth="1"/>
    <col min="10" max="10" width="11.28515625" style="1" hidden="1" customWidth="1"/>
    <col min="11" max="11" width="10.42578125" style="1" customWidth="1"/>
    <col min="12" max="12" width="10" style="1" customWidth="1"/>
    <col min="13" max="16384" width="9.140625" style="1"/>
  </cols>
  <sheetData>
    <row r="1" spans="1:9" ht="18.75" customHeight="1" x14ac:dyDescent="0.25">
      <c r="A1" s="3"/>
      <c r="B1" s="3"/>
      <c r="C1" s="3"/>
      <c r="D1" s="3"/>
      <c r="E1" s="3"/>
      <c r="F1" s="3"/>
      <c r="G1" s="3"/>
      <c r="H1" s="3"/>
      <c r="I1" s="3"/>
    </row>
    <row r="2" spans="1:9" x14ac:dyDescent="0.25">
      <c r="A2" s="3"/>
      <c r="B2" s="3"/>
      <c r="C2" s="3"/>
      <c r="D2" s="3"/>
      <c r="E2" s="3"/>
      <c r="F2" s="3"/>
      <c r="G2" s="40"/>
      <c r="H2" s="84" t="s">
        <v>32</v>
      </c>
      <c r="I2" s="85"/>
    </row>
    <row r="3" spans="1:9" ht="48.75" customHeight="1" x14ac:dyDescent="0.25">
      <c r="A3" s="3"/>
      <c r="B3" s="3"/>
      <c r="C3" s="3"/>
      <c r="D3" s="3"/>
      <c r="E3" s="3"/>
      <c r="F3" s="3"/>
      <c r="G3" s="40"/>
      <c r="H3" s="85"/>
      <c r="I3" s="85"/>
    </row>
    <row r="4" spans="1:9" ht="87" customHeight="1" x14ac:dyDescent="0.25">
      <c r="A4" s="3"/>
      <c r="B4" s="3"/>
      <c r="C4" s="3"/>
      <c r="D4" s="3"/>
      <c r="E4" s="3"/>
      <c r="F4" s="3"/>
      <c r="G4" s="40"/>
      <c r="H4" s="85"/>
      <c r="I4" s="85"/>
    </row>
    <row r="5" spans="1:9" ht="15" hidden="1" customHeight="1" x14ac:dyDescent="0.25">
      <c r="A5" s="3"/>
      <c r="B5" s="3"/>
      <c r="C5" s="3"/>
      <c r="D5" s="3"/>
      <c r="E5" s="3"/>
      <c r="F5" s="3"/>
      <c r="G5" s="19" t="s">
        <v>30</v>
      </c>
      <c r="H5" s="86"/>
      <c r="I5" s="86"/>
    </row>
    <row r="6" spans="1:9" ht="59.25" customHeight="1" x14ac:dyDescent="0.3">
      <c r="A6" s="77" t="s">
        <v>33</v>
      </c>
      <c r="B6" s="77"/>
      <c r="C6" s="77"/>
      <c r="D6" s="77"/>
      <c r="E6" s="77"/>
      <c r="F6" s="77"/>
      <c r="G6" s="77"/>
      <c r="H6" s="77"/>
      <c r="I6" s="3"/>
    </row>
    <row r="7" spans="1:9" ht="33" customHeight="1" x14ac:dyDescent="0.25">
      <c r="A7" s="111" t="s">
        <v>0</v>
      </c>
      <c r="B7" s="78" t="s">
        <v>18</v>
      </c>
      <c r="C7" s="78" t="s">
        <v>5</v>
      </c>
      <c r="D7" s="78" t="s">
        <v>6</v>
      </c>
      <c r="E7" s="78" t="s">
        <v>1</v>
      </c>
      <c r="F7" s="99" t="s">
        <v>34</v>
      </c>
      <c r="G7" s="100"/>
      <c r="H7" s="100"/>
      <c r="I7" s="101"/>
    </row>
    <row r="8" spans="1:9" ht="25.5" customHeight="1" x14ac:dyDescent="0.25">
      <c r="A8" s="111"/>
      <c r="B8" s="78"/>
      <c r="C8" s="78"/>
      <c r="D8" s="78"/>
      <c r="E8" s="78"/>
      <c r="F8" s="15" t="s">
        <v>2</v>
      </c>
      <c r="G8" s="15">
        <v>2023</v>
      </c>
      <c r="H8" s="15">
        <v>2024</v>
      </c>
      <c r="I8" s="82" t="s">
        <v>7</v>
      </c>
    </row>
    <row r="9" spans="1:9" ht="82.5" x14ac:dyDescent="0.25">
      <c r="A9" s="111"/>
      <c r="B9" s="78"/>
      <c r="C9" s="78"/>
      <c r="D9" s="78"/>
      <c r="E9" s="78"/>
      <c r="F9" s="16" t="s">
        <v>3</v>
      </c>
      <c r="G9" s="16" t="s">
        <v>3</v>
      </c>
      <c r="H9" s="16" t="s">
        <v>3</v>
      </c>
      <c r="I9" s="83"/>
    </row>
    <row r="10" spans="1:9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8</v>
      </c>
      <c r="G10" s="4">
        <v>9</v>
      </c>
      <c r="H10" s="4">
        <v>10</v>
      </c>
      <c r="I10" s="4">
        <v>13</v>
      </c>
    </row>
    <row r="11" spans="1:9" ht="5.25" customHeight="1" x14ac:dyDescent="0.25">
      <c r="A11" s="79" t="s">
        <v>8</v>
      </c>
      <c r="B11" s="102" t="s">
        <v>35</v>
      </c>
      <c r="C11" s="103"/>
      <c r="D11" s="103"/>
      <c r="E11" s="103"/>
      <c r="F11" s="103"/>
      <c r="G11" s="103"/>
      <c r="H11" s="103"/>
      <c r="I11" s="104"/>
    </row>
    <row r="12" spans="1:9" ht="10.5" customHeight="1" x14ac:dyDescent="0.25">
      <c r="A12" s="80"/>
      <c r="B12" s="105"/>
      <c r="C12" s="106"/>
      <c r="D12" s="106"/>
      <c r="E12" s="106"/>
      <c r="F12" s="106"/>
      <c r="G12" s="106"/>
      <c r="H12" s="106"/>
      <c r="I12" s="107"/>
    </row>
    <row r="13" spans="1:9" x14ac:dyDescent="0.25">
      <c r="A13" s="80"/>
      <c r="B13" s="105"/>
      <c r="C13" s="106"/>
      <c r="D13" s="106"/>
      <c r="E13" s="106"/>
      <c r="F13" s="106"/>
      <c r="G13" s="106"/>
      <c r="H13" s="106"/>
      <c r="I13" s="107"/>
    </row>
    <row r="14" spans="1:9" ht="2.25" customHeight="1" x14ac:dyDescent="0.25">
      <c r="A14" s="81"/>
      <c r="B14" s="108"/>
      <c r="C14" s="109"/>
      <c r="D14" s="109"/>
      <c r="E14" s="109"/>
      <c r="F14" s="109"/>
      <c r="G14" s="109"/>
      <c r="H14" s="109"/>
      <c r="I14" s="110"/>
    </row>
    <row r="15" spans="1:9" ht="15" customHeight="1" x14ac:dyDescent="0.25">
      <c r="A15" s="56" t="s">
        <v>9</v>
      </c>
      <c r="B15" s="53" t="s">
        <v>36</v>
      </c>
      <c r="C15" s="50" t="s">
        <v>37</v>
      </c>
      <c r="D15" s="68" t="s">
        <v>38</v>
      </c>
      <c r="E15" s="50"/>
      <c r="F15" s="65">
        <f>SUM(G15:I18)</f>
        <v>240</v>
      </c>
      <c r="G15" s="23">
        <v>0</v>
      </c>
      <c r="H15" s="24">
        <v>0</v>
      </c>
      <c r="I15" s="41" t="s">
        <v>39</v>
      </c>
    </row>
    <row r="16" spans="1:9" x14ac:dyDescent="0.25">
      <c r="A16" s="57"/>
      <c r="B16" s="54"/>
      <c r="C16" s="51"/>
      <c r="D16" s="69"/>
      <c r="E16" s="51"/>
      <c r="F16" s="66"/>
      <c r="G16" s="23">
        <v>0</v>
      </c>
      <c r="H16" s="24">
        <v>0</v>
      </c>
      <c r="I16" s="42"/>
    </row>
    <row r="17" spans="1:12" x14ac:dyDescent="0.25">
      <c r="A17" s="57"/>
      <c r="B17" s="54"/>
      <c r="C17" s="51"/>
      <c r="D17" s="69"/>
      <c r="E17" s="51"/>
      <c r="F17" s="66"/>
      <c r="G17" s="23">
        <v>120</v>
      </c>
      <c r="H17" s="23">
        <v>120</v>
      </c>
      <c r="I17" s="42"/>
    </row>
    <row r="18" spans="1:12" ht="34.5" customHeight="1" x14ac:dyDescent="0.25">
      <c r="A18" s="58"/>
      <c r="B18" s="55"/>
      <c r="C18" s="52"/>
      <c r="D18" s="70"/>
      <c r="E18" s="52"/>
      <c r="F18" s="67"/>
      <c r="G18" s="23">
        <v>0</v>
      </c>
      <c r="H18" s="23">
        <v>0</v>
      </c>
      <c r="I18" s="43"/>
    </row>
    <row r="19" spans="1:12" ht="22.5" customHeight="1" x14ac:dyDescent="0.25">
      <c r="A19" s="56" t="s">
        <v>10</v>
      </c>
      <c r="B19" s="74" t="s">
        <v>40</v>
      </c>
      <c r="C19" s="50" t="s">
        <v>37</v>
      </c>
      <c r="D19" s="68" t="s">
        <v>41</v>
      </c>
      <c r="E19" s="50"/>
      <c r="F19" s="65">
        <f>SUM(G19:I22)</f>
        <v>616</v>
      </c>
      <c r="G19" s="23">
        <v>0</v>
      </c>
      <c r="H19" s="23">
        <v>0</v>
      </c>
      <c r="I19" s="41" t="s">
        <v>39</v>
      </c>
    </row>
    <row r="20" spans="1:12" ht="19.5" customHeight="1" x14ac:dyDescent="0.25">
      <c r="A20" s="57"/>
      <c r="B20" s="75"/>
      <c r="C20" s="51"/>
      <c r="D20" s="69"/>
      <c r="E20" s="51"/>
      <c r="F20" s="66"/>
      <c r="G20" s="23">
        <v>0</v>
      </c>
      <c r="H20" s="23">
        <v>0</v>
      </c>
      <c r="I20" s="42"/>
    </row>
    <row r="21" spans="1:12" ht="20.25" customHeight="1" x14ac:dyDescent="0.25">
      <c r="A21" s="57"/>
      <c r="B21" s="75"/>
      <c r="C21" s="51"/>
      <c r="D21" s="69"/>
      <c r="E21" s="51"/>
      <c r="F21" s="66"/>
      <c r="G21" s="23">
        <v>308</v>
      </c>
      <c r="H21" s="23">
        <v>308</v>
      </c>
      <c r="I21" s="42"/>
      <c r="L21" s="17"/>
    </row>
    <row r="22" spans="1:12" ht="21" customHeight="1" x14ac:dyDescent="0.25">
      <c r="A22" s="58"/>
      <c r="B22" s="76"/>
      <c r="C22" s="52"/>
      <c r="D22" s="70"/>
      <c r="E22" s="52"/>
      <c r="F22" s="67"/>
      <c r="G22" s="23">
        <v>0</v>
      </c>
      <c r="H22" s="23">
        <v>0</v>
      </c>
      <c r="I22" s="43"/>
    </row>
    <row r="23" spans="1:12" ht="23.25" customHeight="1" x14ac:dyDescent="0.25">
      <c r="A23" s="56" t="s">
        <v>11</v>
      </c>
      <c r="B23" s="74" t="s">
        <v>42</v>
      </c>
      <c r="C23" s="112" t="s">
        <v>37</v>
      </c>
      <c r="D23" s="68" t="s">
        <v>41</v>
      </c>
      <c r="E23" s="50"/>
      <c r="F23" s="65">
        <f>SUM(G23:I26)</f>
        <v>210</v>
      </c>
      <c r="G23" s="23">
        <v>0</v>
      </c>
      <c r="H23" s="23">
        <v>0</v>
      </c>
      <c r="I23" s="41" t="s">
        <v>39</v>
      </c>
    </row>
    <row r="24" spans="1:12" ht="18" customHeight="1" x14ac:dyDescent="0.25">
      <c r="A24" s="57"/>
      <c r="B24" s="75"/>
      <c r="C24" s="113"/>
      <c r="D24" s="69"/>
      <c r="E24" s="51"/>
      <c r="F24" s="66"/>
      <c r="G24" s="23">
        <v>0</v>
      </c>
      <c r="H24" s="23">
        <v>0</v>
      </c>
      <c r="I24" s="42"/>
    </row>
    <row r="25" spans="1:12" ht="16.5" customHeight="1" x14ac:dyDescent="0.25">
      <c r="A25" s="57"/>
      <c r="B25" s="75"/>
      <c r="C25" s="113"/>
      <c r="D25" s="69"/>
      <c r="E25" s="51"/>
      <c r="F25" s="66"/>
      <c r="G25" s="23">
        <v>210</v>
      </c>
      <c r="H25" s="23"/>
      <c r="I25" s="42"/>
    </row>
    <row r="26" spans="1:12" ht="15" customHeight="1" x14ac:dyDescent="0.25">
      <c r="A26" s="58"/>
      <c r="B26" s="76"/>
      <c r="C26" s="114"/>
      <c r="D26" s="70"/>
      <c r="E26" s="52"/>
      <c r="F26" s="67"/>
      <c r="G26" s="23">
        <v>0</v>
      </c>
      <c r="H26" s="23">
        <v>0</v>
      </c>
      <c r="I26" s="43"/>
    </row>
    <row r="27" spans="1:12" ht="15" customHeight="1" x14ac:dyDescent="0.25">
      <c r="A27" s="56" t="s">
        <v>12</v>
      </c>
      <c r="B27" s="74" t="s">
        <v>43</v>
      </c>
      <c r="C27" s="50" t="s">
        <v>37</v>
      </c>
      <c r="D27" s="68" t="s">
        <v>47</v>
      </c>
      <c r="E27" s="50"/>
      <c r="F27" s="65">
        <f>SUM(G27:I30)</f>
        <v>24</v>
      </c>
      <c r="G27" s="23">
        <v>0</v>
      </c>
      <c r="H27" s="23">
        <v>0</v>
      </c>
      <c r="I27" s="41" t="s">
        <v>39</v>
      </c>
    </row>
    <row r="28" spans="1:12" x14ac:dyDescent="0.25">
      <c r="A28" s="57"/>
      <c r="B28" s="75"/>
      <c r="C28" s="51"/>
      <c r="D28" s="69"/>
      <c r="E28" s="51"/>
      <c r="F28" s="66"/>
      <c r="G28" s="23">
        <v>0</v>
      </c>
      <c r="H28" s="23">
        <v>0</v>
      </c>
      <c r="I28" s="42"/>
    </row>
    <row r="29" spans="1:12" x14ac:dyDescent="0.25">
      <c r="A29" s="57"/>
      <c r="B29" s="75"/>
      <c r="C29" s="51"/>
      <c r="D29" s="69"/>
      <c r="E29" s="51"/>
      <c r="F29" s="66"/>
      <c r="G29" s="23">
        <v>12</v>
      </c>
      <c r="H29" s="23">
        <v>12</v>
      </c>
      <c r="I29" s="42"/>
    </row>
    <row r="30" spans="1:12" ht="34.5" customHeight="1" x14ac:dyDescent="0.25">
      <c r="A30" s="58"/>
      <c r="B30" s="76"/>
      <c r="C30" s="52"/>
      <c r="D30" s="70"/>
      <c r="E30" s="52"/>
      <c r="F30" s="67"/>
      <c r="G30" s="23">
        <v>0</v>
      </c>
      <c r="H30" s="23">
        <v>0</v>
      </c>
      <c r="I30" s="43"/>
      <c r="L30" s="17"/>
    </row>
    <row r="31" spans="1:12" ht="23.25" customHeight="1" x14ac:dyDescent="0.25">
      <c r="A31" s="56" t="s">
        <v>13</v>
      </c>
      <c r="B31" s="53" t="s">
        <v>44</v>
      </c>
      <c r="C31" s="50" t="s">
        <v>37</v>
      </c>
      <c r="D31" s="68" t="s">
        <v>47</v>
      </c>
      <c r="E31" s="50"/>
      <c r="F31" s="65">
        <f>SUM(G31:I34)</f>
        <v>100</v>
      </c>
      <c r="G31" s="23">
        <v>0</v>
      </c>
      <c r="H31" s="23">
        <v>0</v>
      </c>
      <c r="I31" s="41" t="s">
        <v>45</v>
      </c>
    </row>
    <row r="32" spans="1:12" ht="26.25" customHeight="1" x14ac:dyDescent="0.25">
      <c r="A32" s="57"/>
      <c r="B32" s="54"/>
      <c r="C32" s="51"/>
      <c r="D32" s="69"/>
      <c r="E32" s="51"/>
      <c r="F32" s="66"/>
      <c r="G32" s="23">
        <v>0</v>
      </c>
      <c r="H32" s="23">
        <v>0</v>
      </c>
      <c r="I32" s="42"/>
    </row>
    <row r="33" spans="1:12" ht="21.75" customHeight="1" x14ac:dyDescent="0.25">
      <c r="A33" s="57"/>
      <c r="B33" s="54"/>
      <c r="C33" s="51"/>
      <c r="D33" s="69"/>
      <c r="E33" s="51"/>
      <c r="F33" s="66"/>
      <c r="G33" s="23">
        <v>100</v>
      </c>
      <c r="H33" s="23"/>
      <c r="I33" s="42"/>
    </row>
    <row r="34" spans="1:12" ht="36" customHeight="1" x14ac:dyDescent="0.25">
      <c r="A34" s="58"/>
      <c r="B34" s="55"/>
      <c r="C34" s="52"/>
      <c r="D34" s="70"/>
      <c r="E34" s="52"/>
      <c r="F34" s="67"/>
      <c r="G34" s="23">
        <v>0</v>
      </c>
      <c r="H34" s="23">
        <v>0</v>
      </c>
      <c r="I34" s="43"/>
    </row>
    <row r="35" spans="1:12" ht="26.25" customHeight="1" x14ac:dyDescent="0.25">
      <c r="A35" s="56" t="s">
        <v>14</v>
      </c>
      <c r="B35" s="71" t="s">
        <v>46</v>
      </c>
      <c r="C35" s="50" t="s">
        <v>37</v>
      </c>
      <c r="D35" s="68" t="s">
        <v>47</v>
      </c>
      <c r="E35" s="50"/>
      <c r="F35" s="65">
        <f>SUM(G35:I38)</f>
        <v>50</v>
      </c>
      <c r="G35" s="23">
        <v>0</v>
      </c>
      <c r="H35" s="23">
        <v>0</v>
      </c>
      <c r="I35" s="41" t="s">
        <v>45</v>
      </c>
    </row>
    <row r="36" spans="1:12" ht="20.25" customHeight="1" x14ac:dyDescent="0.25">
      <c r="A36" s="57"/>
      <c r="B36" s="72"/>
      <c r="C36" s="51"/>
      <c r="D36" s="69"/>
      <c r="E36" s="51"/>
      <c r="F36" s="66"/>
      <c r="G36" s="23">
        <v>0</v>
      </c>
      <c r="H36" s="23">
        <v>0</v>
      </c>
      <c r="I36" s="42"/>
      <c r="K36" s="2"/>
    </row>
    <row r="37" spans="1:12" ht="26.25" customHeight="1" x14ac:dyDescent="0.25">
      <c r="A37" s="57"/>
      <c r="B37" s="72"/>
      <c r="C37" s="51"/>
      <c r="D37" s="69"/>
      <c r="E37" s="51"/>
      <c r="F37" s="66"/>
      <c r="G37" s="23">
        <v>50</v>
      </c>
      <c r="H37" s="23"/>
      <c r="I37" s="42"/>
    </row>
    <row r="38" spans="1:12" ht="19.5" customHeight="1" x14ac:dyDescent="0.25">
      <c r="A38" s="58"/>
      <c r="B38" s="73"/>
      <c r="C38" s="52"/>
      <c r="D38" s="70"/>
      <c r="E38" s="52"/>
      <c r="F38" s="67"/>
      <c r="G38" s="23">
        <v>0</v>
      </c>
      <c r="H38" s="23">
        <v>0</v>
      </c>
      <c r="I38" s="43"/>
    </row>
    <row r="39" spans="1:12" s="7" customFormat="1" ht="33" hidden="1" customHeight="1" x14ac:dyDescent="0.25">
      <c r="A39" s="56" t="s">
        <v>15</v>
      </c>
      <c r="B39" s="62"/>
      <c r="C39" s="47"/>
      <c r="D39" s="87"/>
      <c r="E39" s="47"/>
      <c r="F39" s="44">
        <f>SUM(G39:I42)</f>
        <v>0</v>
      </c>
      <c r="G39" s="23"/>
      <c r="H39" s="23">
        <v>0</v>
      </c>
      <c r="I39" s="41"/>
      <c r="J39" s="5" t="e">
        <f>SUM(#REF!)</f>
        <v>#REF!</v>
      </c>
      <c r="K39" s="6"/>
    </row>
    <row r="40" spans="1:12" s="10" customFormat="1" ht="18" hidden="1" customHeight="1" x14ac:dyDescent="0.25">
      <c r="A40" s="57"/>
      <c r="B40" s="63"/>
      <c r="C40" s="48"/>
      <c r="D40" s="88"/>
      <c r="E40" s="48"/>
      <c r="F40" s="45"/>
      <c r="G40" s="23">
        <v>0</v>
      </c>
      <c r="H40" s="23">
        <v>0</v>
      </c>
      <c r="I40" s="42"/>
      <c r="J40" s="8" t="e">
        <f>SUM(#REF!)</f>
        <v>#REF!</v>
      </c>
      <c r="K40" s="9"/>
      <c r="L40" s="8"/>
    </row>
    <row r="41" spans="1:12" s="10" customFormat="1" ht="24.75" hidden="1" customHeight="1" x14ac:dyDescent="0.25">
      <c r="A41" s="57"/>
      <c r="B41" s="63"/>
      <c r="C41" s="48"/>
      <c r="D41" s="88"/>
      <c r="E41" s="48"/>
      <c r="F41" s="45"/>
      <c r="G41" s="23"/>
      <c r="H41" s="23"/>
      <c r="I41" s="42"/>
      <c r="J41" s="8" t="e">
        <f>SUM(#REF!)</f>
        <v>#REF!</v>
      </c>
      <c r="K41" s="8"/>
    </row>
    <row r="42" spans="1:12" s="13" customFormat="1" ht="18" hidden="1" customHeight="1" x14ac:dyDescent="0.25">
      <c r="A42" s="58"/>
      <c r="B42" s="64"/>
      <c r="C42" s="49"/>
      <c r="D42" s="89"/>
      <c r="E42" s="49"/>
      <c r="F42" s="46"/>
      <c r="G42" s="23">
        <v>0</v>
      </c>
      <c r="H42" s="23">
        <v>0</v>
      </c>
      <c r="I42" s="42"/>
      <c r="J42" s="11" t="e">
        <f>SUM(#REF!)</f>
        <v>#REF!</v>
      </c>
      <c r="K42" s="12"/>
    </row>
    <row r="43" spans="1:12" s="10" customFormat="1" ht="32.25" hidden="1" customHeight="1" x14ac:dyDescent="0.25">
      <c r="A43" s="25" t="s">
        <v>20</v>
      </c>
      <c r="B43" s="26"/>
      <c r="C43" s="27"/>
      <c r="D43" s="28"/>
      <c r="E43" s="27"/>
      <c r="F43" s="29"/>
      <c r="G43" s="23"/>
      <c r="H43" s="23"/>
      <c r="I43" s="43"/>
      <c r="J43" s="8"/>
      <c r="K43" s="9"/>
    </row>
    <row r="44" spans="1:12" s="10" customFormat="1" ht="45" hidden="1" customHeight="1" x14ac:dyDescent="0.25">
      <c r="A44" s="30"/>
      <c r="B44" s="31"/>
      <c r="C44" s="32"/>
      <c r="D44" s="33"/>
      <c r="E44" s="34"/>
      <c r="F44" s="35"/>
      <c r="G44" s="36"/>
      <c r="H44" s="36"/>
      <c r="I44" s="37"/>
      <c r="J44" s="8"/>
      <c r="K44" s="9"/>
    </row>
    <row r="45" spans="1:12" s="10" customFormat="1" ht="45" hidden="1" customHeight="1" x14ac:dyDescent="0.25">
      <c r="A45" s="30"/>
      <c r="B45" s="31"/>
      <c r="C45" s="32"/>
      <c r="D45" s="33"/>
      <c r="E45" s="34"/>
      <c r="F45" s="35"/>
      <c r="G45" s="23"/>
      <c r="H45" s="23"/>
      <c r="I45" s="37"/>
      <c r="J45" s="8"/>
      <c r="K45" s="9"/>
    </row>
    <row r="46" spans="1:12" ht="25.5" hidden="1" customHeight="1" x14ac:dyDescent="0.25">
      <c r="A46" s="56" t="s">
        <v>16</v>
      </c>
      <c r="B46" s="62"/>
      <c r="C46" s="96"/>
      <c r="D46" s="90"/>
      <c r="E46" s="47"/>
      <c r="F46" s="59">
        <f>SUM(G46:I49)</f>
        <v>0</v>
      </c>
      <c r="G46" s="23">
        <v>0</v>
      </c>
      <c r="H46" s="23">
        <v>0</v>
      </c>
      <c r="I46" s="41"/>
      <c r="J46" s="2" t="e">
        <f>SUM(J39:J42)</f>
        <v>#REF!</v>
      </c>
      <c r="K46" s="2"/>
    </row>
    <row r="47" spans="1:12" ht="23.25" hidden="1" customHeight="1" x14ac:dyDescent="0.25">
      <c r="A47" s="57"/>
      <c r="B47" s="63"/>
      <c r="C47" s="97"/>
      <c r="D47" s="91"/>
      <c r="E47" s="48"/>
      <c r="F47" s="60"/>
      <c r="G47" s="23">
        <v>0</v>
      </c>
      <c r="H47" s="23">
        <v>0</v>
      </c>
      <c r="I47" s="42"/>
      <c r="J47" s="2" t="e">
        <f>SUM(J39+J42+J40)</f>
        <v>#REF!</v>
      </c>
    </row>
    <row r="48" spans="1:12" ht="16.5" hidden="1" customHeight="1" x14ac:dyDescent="0.25">
      <c r="A48" s="57"/>
      <c r="B48" s="63"/>
      <c r="C48" s="97"/>
      <c r="D48" s="91"/>
      <c r="E48" s="48"/>
      <c r="F48" s="60"/>
      <c r="G48" s="23"/>
      <c r="H48" s="23"/>
      <c r="I48" s="42"/>
      <c r="K48" s="2"/>
    </row>
    <row r="49" spans="1:12" ht="17.25" hidden="1" customHeight="1" x14ac:dyDescent="0.25">
      <c r="A49" s="58"/>
      <c r="B49" s="64"/>
      <c r="C49" s="98"/>
      <c r="D49" s="92"/>
      <c r="E49" s="49"/>
      <c r="F49" s="61"/>
      <c r="G49" s="23">
        <v>0</v>
      </c>
      <c r="H49" s="23">
        <v>0</v>
      </c>
      <c r="I49" s="43"/>
    </row>
    <row r="50" spans="1:12" ht="31.5" hidden="1" customHeight="1" x14ac:dyDescent="0.25">
      <c r="A50" s="56" t="s">
        <v>17</v>
      </c>
      <c r="B50" s="53"/>
      <c r="C50" s="50"/>
      <c r="D50" s="68"/>
      <c r="E50" s="47" t="s">
        <v>4</v>
      </c>
      <c r="F50" s="59">
        <f>SUM(G50:I53)</f>
        <v>0</v>
      </c>
      <c r="G50" s="23">
        <v>0</v>
      </c>
      <c r="H50" s="23">
        <v>0</v>
      </c>
      <c r="I50" s="41"/>
    </row>
    <row r="51" spans="1:12" ht="15" hidden="1" customHeight="1" x14ac:dyDescent="0.25">
      <c r="A51" s="57"/>
      <c r="B51" s="54"/>
      <c r="C51" s="51"/>
      <c r="D51" s="69"/>
      <c r="E51" s="48"/>
      <c r="F51" s="60"/>
      <c r="G51" s="23">
        <v>0</v>
      </c>
      <c r="H51" s="23">
        <v>0</v>
      </c>
      <c r="I51" s="42"/>
    </row>
    <row r="52" spans="1:12" ht="15" hidden="1" customHeight="1" x14ac:dyDescent="0.25">
      <c r="A52" s="57"/>
      <c r="B52" s="54"/>
      <c r="C52" s="51"/>
      <c r="D52" s="69"/>
      <c r="E52" s="48"/>
      <c r="F52" s="60"/>
      <c r="G52" s="23">
        <v>0</v>
      </c>
      <c r="H52" s="23"/>
      <c r="I52" s="42"/>
      <c r="L52" s="17"/>
    </row>
    <row r="53" spans="1:12" ht="15" hidden="1" customHeight="1" x14ac:dyDescent="0.25">
      <c r="A53" s="58"/>
      <c r="B53" s="55"/>
      <c r="C53" s="52"/>
      <c r="D53" s="70"/>
      <c r="E53" s="49"/>
      <c r="F53" s="61"/>
      <c r="G53" s="23">
        <v>0</v>
      </c>
      <c r="H53" s="23">
        <v>0</v>
      </c>
      <c r="I53" s="43"/>
    </row>
    <row r="54" spans="1:12" ht="18.75" hidden="1" customHeight="1" x14ac:dyDescent="0.25">
      <c r="A54" s="56" t="s">
        <v>21</v>
      </c>
      <c r="B54" s="93" t="s">
        <v>22</v>
      </c>
      <c r="C54" s="50">
        <v>2021</v>
      </c>
      <c r="D54" s="68" t="s">
        <v>23</v>
      </c>
      <c r="E54" s="47" t="s">
        <v>4</v>
      </c>
      <c r="F54" s="59">
        <f>SUM(G54:I57)</f>
        <v>0</v>
      </c>
      <c r="G54" s="23">
        <v>0</v>
      </c>
      <c r="H54" s="23">
        <v>0</v>
      </c>
      <c r="I54" s="41" t="s">
        <v>26</v>
      </c>
    </row>
    <row r="55" spans="1:12" ht="18.75" hidden="1" customHeight="1" x14ac:dyDescent="0.25">
      <c r="A55" s="57"/>
      <c r="B55" s="94"/>
      <c r="C55" s="51"/>
      <c r="D55" s="69"/>
      <c r="E55" s="48"/>
      <c r="F55" s="60"/>
      <c r="G55" s="23">
        <v>0</v>
      </c>
      <c r="H55" s="23">
        <v>0</v>
      </c>
      <c r="I55" s="42"/>
    </row>
    <row r="56" spans="1:12" ht="18" hidden="1" customHeight="1" x14ac:dyDescent="0.25">
      <c r="A56" s="57"/>
      <c r="B56" s="94"/>
      <c r="C56" s="51"/>
      <c r="D56" s="69"/>
      <c r="E56" s="48"/>
      <c r="F56" s="60"/>
      <c r="G56" s="23">
        <v>0</v>
      </c>
      <c r="H56" s="23">
        <v>0</v>
      </c>
      <c r="I56" s="42"/>
    </row>
    <row r="57" spans="1:12" ht="19.5" hidden="1" customHeight="1" x14ac:dyDescent="0.25">
      <c r="A57" s="58"/>
      <c r="B57" s="95"/>
      <c r="C57" s="52"/>
      <c r="D57" s="70"/>
      <c r="E57" s="49"/>
      <c r="F57" s="61"/>
      <c r="G57" s="23">
        <v>0</v>
      </c>
      <c r="H57" s="23">
        <v>0</v>
      </c>
      <c r="I57" s="43"/>
    </row>
    <row r="58" spans="1:12" ht="19.5" hidden="1" customHeight="1" x14ac:dyDescent="0.25">
      <c r="A58" s="56" t="s">
        <v>21</v>
      </c>
      <c r="B58" s="62"/>
      <c r="C58" s="50"/>
      <c r="D58" s="68"/>
      <c r="E58" s="47"/>
      <c r="F58" s="59">
        <f>SUM(G58:H61)</f>
        <v>0</v>
      </c>
      <c r="G58" s="23">
        <v>0</v>
      </c>
      <c r="H58" s="23">
        <v>0</v>
      </c>
      <c r="I58" s="41"/>
    </row>
    <row r="59" spans="1:12" ht="19.5" hidden="1" customHeight="1" x14ac:dyDescent="0.25">
      <c r="A59" s="57"/>
      <c r="B59" s="63"/>
      <c r="C59" s="51"/>
      <c r="D59" s="69"/>
      <c r="E59" s="48"/>
      <c r="F59" s="60"/>
      <c r="G59" s="23">
        <v>0</v>
      </c>
      <c r="H59" s="23">
        <v>0</v>
      </c>
      <c r="I59" s="42"/>
    </row>
    <row r="60" spans="1:12" ht="19.5" hidden="1" customHeight="1" x14ac:dyDescent="0.25">
      <c r="A60" s="57"/>
      <c r="B60" s="63"/>
      <c r="C60" s="51"/>
      <c r="D60" s="69"/>
      <c r="E60" s="48"/>
      <c r="F60" s="60"/>
      <c r="G60" s="23"/>
      <c r="H60" s="23"/>
      <c r="I60" s="42"/>
    </row>
    <row r="61" spans="1:12" ht="19.5" hidden="1" customHeight="1" x14ac:dyDescent="0.25">
      <c r="A61" s="58"/>
      <c r="B61" s="64"/>
      <c r="C61" s="52"/>
      <c r="D61" s="70"/>
      <c r="E61" s="49"/>
      <c r="F61" s="61"/>
      <c r="G61" s="23">
        <v>0</v>
      </c>
      <c r="H61" s="23">
        <v>0</v>
      </c>
      <c r="I61" s="43"/>
    </row>
    <row r="62" spans="1:12" ht="19.5" hidden="1" customHeight="1" x14ac:dyDescent="0.25">
      <c r="A62" s="56" t="s">
        <v>24</v>
      </c>
      <c r="B62" s="53"/>
      <c r="C62" s="50"/>
      <c r="D62" s="68"/>
      <c r="E62" s="47"/>
      <c r="F62" s="59"/>
      <c r="G62" s="23">
        <v>0</v>
      </c>
      <c r="H62" s="23">
        <v>0</v>
      </c>
      <c r="I62" s="41"/>
    </row>
    <row r="63" spans="1:12" ht="19.5" hidden="1" customHeight="1" x14ac:dyDescent="0.25">
      <c r="A63" s="57"/>
      <c r="B63" s="54"/>
      <c r="C63" s="51"/>
      <c r="D63" s="69"/>
      <c r="E63" s="48"/>
      <c r="F63" s="60"/>
      <c r="G63" s="23">
        <v>0</v>
      </c>
      <c r="H63" s="23">
        <v>0</v>
      </c>
      <c r="I63" s="42"/>
    </row>
    <row r="64" spans="1:12" ht="19.5" hidden="1" customHeight="1" x14ac:dyDescent="0.25">
      <c r="A64" s="57"/>
      <c r="B64" s="54"/>
      <c r="C64" s="51"/>
      <c r="D64" s="69"/>
      <c r="E64" s="48"/>
      <c r="F64" s="60"/>
      <c r="G64" s="23"/>
      <c r="H64" s="23"/>
      <c r="I64" s="42"/>
    </row>
    <row r="65" spans="1:9" ht="19.5" hidden="1" customHeight="1" x14ac:dyDescent="0.25">
      <c r="A65" s="58"/>
      <c r="B65" s="55"/>
      <c r="C65" s="52"/>
      <c r="D65" s="70"/>
      <c r="E65" s="49"/>
      <c r="F65" s="61"/>
      <c r="G65" s="23">
        <v>0</v>
      </c>
      <c r="H65" s="23">
        <v>0</v>
      </c>
      <c r="I65" s="43"/>
    </row>
    <row r="66" spans="1:9" ht="19.5" hidden="1" customHeight="1" x14ac:dyDescent="0.25">
      <c r="A66" s="56" t="s">
        <v>25</v>
      </c>
      <c r="B66" s="53"/>
      <c r="C66" s="50"/>
      <c r="D66" s="68"/>
      <c r="E66" s="50"/>
      <c r="F66" s="59">
        <f>SUM(G66:H69)</f>
        <v>0</v>
      </c>
      <c r="G66" s="23">
        <v>0</v>
      </c>
      <c r="H66" s="23">
        <v>0</v>
      </c>
      <c r="I66" s="41"/>
    </row>
    <row r="67" spans="1:9" ht="19.5" hidden="1" customHeight="1" x14ac:dyDescent="0.25">
      <c r="A67" s="57"/>
      <c r="B67" s="54"/>
      <c r="C67" s="51"/>
      <c r="D67" s="69"/>
      <c r="E67" s="51"/>
      <c r="F67" s="60"/>
      <c r="G67" s="23">
        <v>0</v>
      </c>
      <c r="H67" s="23">
        <v>0</v>
      </c>
      <c r="I67" s="42"/>
    </row>
    <row r="68" spans="1:9" ht="19.5" hidden="1" customHeight="1" x14ac:dyDescent="0.25">
      <c r="A68" s="57"/>
      <c r="B68" s="54"/>
      <c r="C68" s="51"/>
      <c r="D68" s="69"/>
      <c r="E68" s="51"/>
      <c r="F68" s="60"/>
      <c r="G68" s="23">
        <v>0</v>
      </c>
      <c r="H68" s="23"/>
      <c r="I68" s="42"/>
    </row>
    <row r="69" spans="1:9" ht="18" hidden="1" customHeight="1" x14ac:dyDescent="0.25">
      <c r="A69" s="58"/>
      <c r="B69" s="55"/>
      <c r="C69" s="52"/>
      <c r="D69" s="70"/>
      <c r="E69" s="52"/>
      <c r="F69" s="61"/>
      <c r="G69" s="23">
        <v>0</v>
      </c>
      <c r="H69" s="23">
        <v>0</v>
      </c>
      <c r="I69" s="43"/>
    </row>
    <row r="70" spans="1:9" ht="19.5" hidden="1" customHeight="1" x14ac:dyDescent="0.25">
      <c r="A70" s="56" t="s">
        <v>27</v>
      </c>
      <c r="B70" s="53"/>
      <c r="C70" s="50"/>
      <c r="D70" s="68"/>
      <c r="E70" s="50"/>
      <c r="F70" s="59">
        <f>SUM(G70:H73)</f>
        <v>0</v>
      </c>
      <c r="G70" s="23">
        <v>0</v>
      </c>
      <c r="H70" s="23">
        <v>0</v>
      </c>
      <c r="I70" s="41"/>
    </row>
    <row r="71" spans="1:9" ht="19.5" hidden="1" customHeight="1" x14ac:dyDescent="0.25">
      <c r="A71" s="57"/>
      <c r="B71" s="54"/>
      <c r="C71" s="51"/>
      <c r="D71" s="69"/>
      <c r="E71" s="51"/>
      <c r="F71" s="60"/>
      <c r="G71" s="23">
        <v>0</v>
      </c>
      <c r="H71" s="23">
        <v>0</v>
      </c>
      <c r="I71" s="42"/>
    </row>
    <row r="72" spans="1:9" ht="19.5" hidden="1" customHeight="1" x14ac:dyDescent="0.25">
      <c r="A72" s="57"/>
      <c r="B72" s="54"/>
      <c r="C72" s="51"/>
      <c r="D72" s="69"/>
      <c r="E72" s="51"/>
      <c r="F72" s="60"/>
      <c r="G72" s="23">
        <v>0</v>
      </c>
      <c r="H72" s="23"/>
      <c r="I72" s="42"/>
    </row>
    <row r="73" spans="1:9" ht="19.5" hidden="1" customHeight="1" x14ac:dyDescent="0.25">
      <c r="A73" s="58"/>
      <c r="B73" s="55"/>
      <c r="C73" s="52"/>
      <c r="D73" s="70"/>
      <c r="E73" s="52"/>
      <c r="F73" s="61"/>
      <c r="G73" s="23">
        <v>0</v>
      </c>
      <c r="H73" s="23">
        <v>0</v>
      </c>
      <c r="I73" s="43"/>
    </row>
    <row r="74" spans="1:9" ht="19.5" hidden="1" customHeight="1" x14ac:dyDescent="0.25">
      <c r="A74" s="56" t="s">
        <v>28</v>
      </c>
      <c r="B74" s="53"/>
      <c r="C74" s="50"/>
      <c r="D74" s="50"/>
      <c r="E74" s="47"/>
      <c r="F74" s="65">
        <f>SUM(G74:H77)</f>
        <v>0</v>
      </c>
      <c r="G74" s="24">
        <v>0</v>
      </c>
      <c r="H74" s="24">
        <v>0</v>
      </c>
      <c r="I74" s="41"/>
    </row>
    <row r="75" spans="1:9" ht="19.5" hidden="1" customHeight="1" x14ac:dyDescent="0.25">
      <c r="A75" s="57"/>
      <c r="B75" s="54"/>
      <c r="C75" s="51"/>
      <c r="D75" s="51"/>
      <c r="E75" s="48"/>
      <c r="F75" s="66"/>
      <c r="G75" s="24">
        <v>0</v>
      </c>
      <c r="H75" s="24">
        <v>0</v>
      </c>
      <c r="I75" s="42"/>
    </row>
    <row r="76" spans="1:9" ht="19.5" hidden="1" customHeight="1" x14ac:dyDescent="0.25">
      <c r="A76" s="57"/>
      <c r="B76" s="54"/>
      <c r="C76" s="51"/>
      <c r="D76" s="51"/>
      <c r="E76" s="48"/>
      <c r="F76" s="66"/>
      <c r="G76" s="24"/>
      <c r="H76" s="24">
        <v>0</v>
      </c>
      <c r="I76" s="42"/>
    </row>
    <row r="77" spans="1:9" ht="29.25" hidden="1" customHeight="1" x14ac:dyDescent="0.25">
      <c r="A77" s="58"/>
      <c r="B77" s="55"/>
      <c r="C77" s="52"/>
      <c r="D77" s="52"/>
      <c r="E77" s="49"/>
      <c r="F77" s="67"/>
      <c r="G77" s="24">
        <v>0</v>
      </c>
      <c r="H77" s="24">
        <v>0</v>
      </c>
      <c r="I77" s="43"/>
    </row>
    <row r="78" spans="1:9" ht="19.5" hidden="1" customHeight="1" x14ac:dyDescent="0.25">
      <c r="A78" s="56" t="s">
        <v>29</v>
      </c>
      <c r="B78" s="53"/>
      <c r="C78" s="50"/>
      <c r="D78" s="50"/>
      <c r="E78" s="47"/>
      <c r="F78" s="65">
        <f>SUM(G78:H81)</f>
        <v>0</v>
      </c>
      <c r="G78" s="24">
        <v>0</v>
      </c>
      <c r="H78" s="24">
        <v>0</v>
      </c>
      <c r="I78" s="41"/>
    </row>
    <row r="79" spans="1:9" ht="19.5" hidden="1" customHeight="1" x14ac:dyDescent="0.25">
      <c r="A79" s="57"/>
      <c r="B79" s="54"/>
      <c r="C79" s="51"/>
      <c r="D79" s="51"/>
      <c r="E79" s="48"/>
      <c r="F79" s="66"/>
      <c r="G79" s="24">
        <v>0</v>
      </c>
      <c r="H79" s="24">
        <v>0</v>
      </c>
      <c r="I79" s="42"/>
    </row>
    <row r="80" spans="1:9" ht="19.5" hidden="1" customHeight="1" x14ac:dyDescent="0.25">
      <c r="A80" s="57"/>
      <c r="B80" s="54"/>
      <c r="C80" s="51"/>
      <c r="D80" s="51"/>
      <c r="E80" s="48"/>
      <c r="F80" s="66"/>
      <c r="G80" s="24"/>
      <c r="H80" s="24"/>
      <c r="I80" s="42"/>
    </row>
    <row r="81" spans="1:11" ht="36" hidden="1" customHeight="1" x14ac:dyDescent="0.25">
      <c r="A81" s="58"/>
      <c r="B81" s="55"/>
      <c r="C81" s="52"/>
      <c r="D81" s="52"/>
      <c r="E81" s="49"/>
      <c r="F81" s="67"/>
      <c r="G81" s="24">
        <v>0</v>
      </c>
      <c r="H81" s="24">
        <v>0</v>
      </c>
      <c r="I81" s="43"/>
    </row>
    <row r="82" spans="1:11" ht="19.5" hidden="1" customHeight="1" x14ac:dyDescent="0.25">
      <c r="A82" s="56" t="s">
        <v>31</v>
      </c>
      <c r="B82" s="125"/>
      <c r="C82" s="47"/>
      <c r="D82" s="47"/>
      <c r="E82" s="47"/>
      <c r="F82" s="59">
        <f>SUM(G82:H85)</f>
        <v>0</v>
      </c>
      <c r="G82" s="23">
        <v>0</v>
      </c>
      <c r="H82" s="23">
        <v>0</v>
      </c>
      <c r="I82" s="41"/>
    </row>
    <row r="83" spans="1:11" ht="19.5" hidden="1" customHeight="1" x14ac:dyDescent="0.25">
      <c r="A83" s="57"/>
      <c r="B83" s="126"/>
      <c r="C83" s="48"/>
      <c r="D83" s="48"/>
      <c r="E83" s="48"/>
      <c r="F83" s="60"/>
      <c r="G83" s="23">
        <v>0</v>
      </c>
      <c r="H83" s="23">
        <v>0</v>
      </c>
      <c r="I83" s="42"/>
    </row>
    <row r="84" spans="1:11" ht="19.5" hidden="1" customHeight="1" x14ac:dyDescent="0.25">
      <c r="A84" s="57"/>
      <c r="B84" s="126"/>
      <c r="C84" s="48"/>
      <c r="D84" s="48"/>
      <c r="E84" s="48"/>
      <c r="F84" s="60"/>
      <c r="G84" s="23"/>
      <c r="H84" s="23"/>
      <c r="I84" s="42"/>
    </row>
    <row r="85" spans="1:11" ht="104.25" hidden="1" customHeight="1" x14ac:dyDescent="0.25">
      <c r="A85" s="58"/>
      <c r="B85" s="127"/>
      <c r="C85" s="49"/>
      <c r="D85" s="49"/>
      <c r="E85" s="49"/>
      <c r="F85" s="61"/>
      <c r="G85" s="23">
        <v>0</v>
      </c>
      <c r="H85" s="23">
        <v>0</v>
      </c>
      <c r="I85" s="43"/>
    </row>
    <row r="86" spans="1:11" ht="15" customHeight="1" x14ac:dyDescent="0.25">
      <c r="A86" s="56"/>
      <c r="B86" s="122" t="s">
        <v>2</v>
      </c>
      <c r="C86" s="50"/>
      <c r="D86" s="68"/>
      <c r="E86" s="47"/>
      <c r="F86" s="118">
        <f>SUM(G86:H89)</f>
        <v>1240</v>
      </c>
      <c r="G86" s="38">
        <f>SUM(G15+G19+G23+G27+G31+G35+G39+G46+G50+G54+G11)</f>
        <v>0</v>
      </c>
      <c r="H86" s="38">
        <f>SUM(H15+H19+H23+H27+H31+H35+H39+H46+H50+H54+H11)</f>
        <v>0</v>
      </c>
      <c r="I86" s="115" t="s">
        <v>19</v>
      </c>
    </row>
    <row r="87" spans="1:11" ht="15" customHeight="1" x14ac:dyDescent="0.25">
      <c r="A87" s="57"/>
      <c r="B87" s="123"/>
      <c r="C87" s="51"/>
      <c r="D87" s="69"/>
      <c r="E87" s="48"/>
      <c r="F87" s="119"/>
      <c r="G87" s="38">
        <f>SUM(G16+G20+G24+G28+G32+G36+G40+G47+G51+G55+G12)</f>
        <v>0</v>
      </c>
      <c r="H87" s="38">
        <f>SUM(H16+H20+H24+H28+H32+H36+H40+H47+H51+H55+H12)</f>
        <v>0</v>
      </c>
      <c r="I87" s="116"/>
    </row>
    <row r="88" spans="1:11" ht="15" customHeight="1" x14ac:dyDescent="0.25">
      <c r="A88" s="57"/>
      <c r="B88" s="123"/>
      <c r="C88" s="51"/>
      <c r="D88" s="69"/>
      <c r="E88" s="48"/>
      <c r="F88" s="119"/>
      <c r="G88" s="39">
        <f>G84+G80+G76+G72+G68+G64+G60+G52+G48+G41+G37+G33+G29+G25+G21+G17</f>
        <v>800</v>
      </c>
      <c r="H88" s="38">
        <f>H84+H80+H72+H68+H64+H60+H52+H48+H41+H37+H33+H29+H25+H21+H17</f>
        <v>440</v>
      </c>
      <c r="I88" s="116"/>
      <c r="K88" s="17"/>
    </row>
    <row r="89" spans="1:11" ht="22.5" customHeight="1" x14ac:dyDescent="0.25">
      <c r="A89" s="58"/>
      <c r="B89" s="124"/>
      <c r="C89" s="52"/>
      <c r="D89" s="70"/>
      <c r="E89" s="49"/>
      <c r="F89" s="120"/>
      <c r="G89" s="38">
        <f>SUM(G18+G22+G26+G30+G34+G38+G42+G49+G53+G57+G14)</f>
        <v>0</v>
      </c>
      <c r="H89" s="38">
        <f>SUM(H18+H22+H26+H30+H34+H38+H42+H49+H53+H57)</f>
        <v>0</v>
      </c>
      <c r="I89" s="117"/>
    </row>
    <row r="90" spans="1:11" ht="42.75" hidden="1" customHeight="1" x14ac:dyDescent="0.3">
      <c r="A90" s="14"/>
      <c r="B90" s="14"/>
      <c r="C90" s="14"/>
      <c r="D90" s="14"/>
      <c r="E90" s="18"/>
      <c r="F90" s="18"/>
      <c r="G90" s="18"/>
      <c r="H90" s="18"/>
      <c r="I90" s="3"/>
    </row>
    <row r="91" spans="1:11" ht="18.75" hidden="1" customHeight="1" x14ac:dyDescent="0.3">
      <c r="A91" s="14"/>
      <c r="B91" s="14"/>
      <c r="C91" s="14"/>
      <c r="D91" s="14"/>
      <c r="E91" s="14"/>
      <c r="F91" s="14"/>
      <c r="G91" s="14"/>
      <c r="H91" s="14"/>
      <c r="I91" s="3"/>
    </row>
    <row r="92" spans="1:11" ht="1.5" customHeight="1" x14ac:dyDescent="0.25">
      <c r="A92" s="3"/>
      <c r="B92" s="3"/>
      <c r="C92" s="3"/>
      <c r="D92" s="3"/>
      <c r="E92" s="3"/>
    </row>
    <row r="93" spans="1:11" hidden="1" x14ac:dyDescent="0.25"/>
    <row r="94" spans="1:11" ht="54.75" customHeight="1" x14ac:dyDescent="0.25">
      <c r="B94" s="20" t="s">
        <v>48</v>
      </c>
      <c r="H94" s="21" t="s">
        <v>49</v>
      </c>
    </row>
    <row r="95" spans="1:11" x14ac:dyDescent="0.25">
      <c r="B95" s="22"/>
      <c r="G95" s="17"/>
    </row>
    <row r="97" spans="1:7" ht="18.75" x14ac:dyDescent="0.3">
      <c r="B97" s="18"/>
      <c r="C97" s="18"/>
      <c r="D97" s="18"/>
      <c r="E97" s="18"/>
      <c r="F97" s="18"/>
      <c r="G97" s="18"/>
    </row>
    <row r="98" spans="1:7" ht="40.5" customHeight="1" x14ac:dyDescent="0.25">
      <c r="A98" s="121"/>
      <c r="B98" s="121"/>
    </row>
  </sheetData>
  <mergeCells count="139">
    <mergeCell ref="I86:I89"/>
    <mergeCell ref="E86:E89"/>
    <mergeCell ref="F86:F89"/>
    <mergeCell ref="A98:B98"/>
    <mergeCell ref="C86:C89"/>
    <mergeCell ref="D86:D89"/>
    <mergeCell ref="A86:A89"/>
    <mergeCell ref="B86:B89"/>
    <mergeCell ref="I70:I73"/>
    <mergeCell ref="F70:F73"/>
    <mergeCell ref="I82:I85"/>
    <mergeCell ref="F82:F85"/>
    <mergeCell ref="E82:E85"/>
    <mergeCell ref="D82:D85"/>
    <mergeCell ref="C82:C85"/>
    <mergeCell ref="B82:B85"/>
    <mergeCell ref="A82:A85"/>
    <mergeCell ref="I78:I81"/>
    <mergeCell ref="F78:F81"/>
    <mergeCell ref="E78:E81"/>
    <mergeCell ref="D78:D81"/>
    <mergeCell ref="C78:C81"/>
    <mergeCell ref="B78:B81"/>
    <mergeCell ref="A78:A81"/>
    <mergeCell ref="F62:F65"/>
    <mergeCell ref="I62:I65"/>
    <mergeCell ref="I58:I61"/>
    <mergeCell ref="I66:I69"/>
    <mergeCell ref="F58:F61"/>
    <mergeCell ref="E66:E69"/>
    <mergeCell ref="C66:C69"/>
    <mergeCell ref="F66:F69"/>
    <mergeCell ref="D62:D65"/>
    <mergeCell ref="E62:E65"/>
    <mergeCell ref="D66:D69"/>
    <mergeCell ref="C58:C61"/>
    <mergeCell ref="D58:D61"/>
    <mergeCell ref="E58:E61"/>
    <mergeCell ref="D54:D57"/>
    <mergeCell ref="D46:D49"/>
    <mergeCell ref="B39:B42"/>
    <mergeCell ref="B54:B57"/>
    <mergeCell ref="C46:C49"/>
    <mergeCell ref="F7:I7"/>
    <mergeCell ref="F31:F34"/>
    <mergeCell ref="I31:I34"/>
    <mergeCell ref="F27:F30"/>
    <mergeCell ref="D31:D34"/>
    <mergeCell ref="D27:D30"/>
    <mergeCell ref="E27:E30"/>
    <mergeCell ref="I27:I30"/>
    <mergeCell ref="B11:I14"/>
    <mergeCell ref="E15:E18"/>
    <mergeCell ref="E19:E22"/>
    <mergeCell ref="B19:B22"/>
    <mergeCell ref="D19:D22"/>
    <mergeCell ref="C19:C22"/>
    <mergeCell ref="B23:B26"/>
    <mergeCell ref="D7:D9"/>
    <mergeCell ref="C7:C9"/>
    <mergeCell ref="B7:B9"/>
    <mergeCell ref="C23:C26"/>
    <mergeCell ref="H2:I4"/>
    <mergeCell ref="H5:I5"/>
    <mergeCell ref="B31:B34"/>
    <mergeCell ref="C15:C18"/>
    <mergeCell ref="D23:D26"/>
    <mergeCell ref="E31:E34"/>
    <mergeCell ref="F19:F22"/>
    <mergeCell ref="F15:F18"/>
    <mergeCell ref="A35:A38"/>
    <mergeCell ref="D35:D38"/>
    <mergeCell ref="C35:C38"/>
    <mergeCell ref="A23:A26"/>
    <mergeCell ref="A15:A18"/>
    <mergeCell ref="A7:A9"/>
    <mergeCell ref="A27:A30"/>
    <mergeCell ref="A31:A34"/>
    <mergeCell ref="F35:F38"/>
    <mergeCell ref="E35:E38"/>
    <mergeCell ref="I35:I38"/>
    <mergeCell ref="B35:B38"/>
    <mergeCell ref="B27:B30"/>
    <mergeCell ref="I15:I18"/>
    <mergeCell ref="A6:H6"/>
    <mergeCell ref="E7:E9"/>
    <mergeCell ref="D15:D18"/>
    <mergeCell ref="I23:I26"/>
    <mergeCell ref="F23:F26"/>
    <mergeCell ref="I19:I22"/>
    <mergeCell ref="A11:A14"/>
    <mergeCell ref="I8:I9"/>
    <mergeCell ref="B15:B18"/>
    <mergeCell ref="A19:A22"/>
    <mergeCell ref="C31:C34"/>
    <mergeCell ref="E23:E26"/>
    <mergeCell ref="C27:C30"/>
    <mergeCell ref="I74:I77"/>
    <mergeCell ref="F74:F77"/>
    <mergeCell ref="E74:E77"/>
    <mergeCell ref="D74:D77"/>
    <mergeCell ref="C74:C77"/>
    <mergeCell ref="B74:B77"/>
    <mergeCell ref="A74:A77"/>
    <mergeCell ref="I54:I57"/>
    <mergeCell ref="F54:F57"/>
    <mergeCell ref="C54:C57"/>
    <mergeCell ref="A54:A57"/>
    <mergeCell ref="E54:E57"/>
    <mergeCell ref="A70:A73"/>
    <mergeCell ref="B62:B65"/>
    <mergeCell ref="C62:C65"/>
    <mergeCell ref="B66:B69"/>
    <mergeCell ref="A62:A65"/>
    <mergeCell ref="B70:B73"/>
    <mergeCell ref="C70:C73"/>
    <mergeCell ref="D70:D73"/>
    <mergeCell ref="E70:E73"/>
    <mergeCell ref="A66:A69"/>
    <mergeCell ref="A58:A61"/>
    <mergeCell ref="B58:B61"/>
    <mergeCell ref="I39:I43"/>
    <mergeCell ref="F39:F42"/>
    <mergeCell ref="E39:E42"/>
    <mergeCell ref="C39:C42"/>
    <mergeCell ref="I50:I53"/>
    <mergeCell ref="E50:E53"/>
    <mergeCell ref="C50:C53"/>
    <mergeCell ref="B50:B53"/>
    <mergeCell ref="A50:A53"/>
    <mergeCell ref="I46:I49"/>
    <mergeCell ref="F46:F49"/>
    <mergeCell ref="E46:E49"/>
    <mergeCell ref="B46:B49"/>
    <mergeCell ref="A46:A49"/>
    <mergeCell ref="F50:F53"/>
    <mergeCell ref="A39:A42"/>
    <mergeCell ref="D39:D42"/>
    <mergeCell ref="D50:D53"/>
  </mergeCells>
  <phoneticPr fontId="1" type="noConversion"/>
  <pageMargins left="0.78740157480314965" right="0.43307086614173229" top="0.47" bottom="0.51181102362204722" header="0.19685039370078741" footer="0.51181102362204722"/>
  <pageSetup paperSize="9" scale="67" orientation="landscape" r:id="rId1"/>
  <headerFooter alignWithMargins="0"/>
  <rowBreaks count="2" manualBreakCount="2">
    <brk id="22" max="11" man="1"/>
    <brk id="42" max="11" man="1"/>
  </rowBreaks>
  <colBreaks count="1" manualBreakCount="1">
    <brk id="9" max="8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4" sqref="A34"/>
    </sheetView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Дубась Марина</dc:creator>
  <cp:lastModifiedBy>User6</cp:lastModifiedBy>
  <cp:lastPrinted>2022-11-11T09:24:23Z</cp:lastPrinted>
  <dcterms:created xsi:type="dcterms:W3CDTF">2014-11-28T10:37:56Z</dcterms:created>
  <dcterms:modified xsi:type="dcterms:W3CDTF">2023-01-27T07:34:05Z</dcterms:modified>
</cp:coreProperties>
</file>